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00" activeTab="3"/>
  </bookViews>
  <sheets>
    <sheet name="COL1A1" sheetId="10" r:id="rId1"/>
    <sheet name="a-SMA" sheetId="11" r:id="rId2"/>
    <sheet name="TGFBR2" sheetId="12" r:id="rId3"/>
    <sheet name="mir-370-3p" sheetId="13" r:id="rId4"/>
  </sheet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<sst xmlns="http://schemas.openxmlformats.org/spreadsheetml/2006/main" count="284" uniqueCount="30">
  <si>
    <t>Sample</t>
  </si>
  <si>
    <t>Well</t>
  </si>
  <si>
    <t>Fluor</t>
  </si>
  <si>
    <t>Identifier</t>
  </si>
  <si>
    <t>Threshold Cycle (Ct)</t>
  </si>
  <si>
    <t>Ct Mean</t>
  </si>
  <si>
    <t>Ct Std. Dev</t>
  </si>
  <si>
    <t>Starting Quantity (SQ)</t>
  </si>
  <si>
    <t>Log Starting Quantity</t>
  </si>
  <si>
    <t>SQ Mean</t>
  </si>
  <si>
    <t>SQ Std. Dev.</t>
  </si>
  <si>
    <r>
      <rPr>
        <sz val="12"/>
        <rFont val="Tahoma"/>
        <charset val="134"/>
      </rPr>
      <t>△</t>
    </r>
    <r>
      <rPr>
        <sz val="12"/>
        <rFont val="Times New Roman"/>
        <charset val="134"/>
      </rPr>
      <t>Ct</t>
    </r>
  </si>
  <si>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</si>
  <si>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</si>
  <si>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t>D01</t>
  </si>
  <si>
    <t>SYBR</t>
  </si>
  <si>
    <t>COL1A1</t>
  </si>
  <si>
    <t>D02</t>
  </si>
  <si>
    <t>NC-inhibitor</t>
  </si>
  <si>
    <t>D03</t>
  </si>
  <si>
    <t>D04</t>
  </si>
  <si>
    <t>GAPDH</t>
  </si>
  <si>
    <t>D05</t>
  </si>
  <si>
    <t>D06</t>
  </si>
  <si>
    <t>si-9096-1+NC inhibitor</t>
  </si>
  <si>
    <t>si-9096-1+mir-370-3p inhibitor</t>
  </si>
  <si>
    <t>a-SMA</t>
  </si>
  <si>
    <t>TGFBR2</t>
  </si>
  <si>
    <t>mir-370-3p</t>
  </si>
  <si>
    <t>U6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</si>
</sst>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8.25"/>
      <name val="Tahoma"/>
      <charset val="134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color indexed="8"/>
      <name val="Times New Roman"/>
      <charset val="134"/>
    </font>
    <font>
      <sz val="10"/>
      <name val="Arial"/>
      <charset val="0"/>
    </font>
    <font>
      <sz val="12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protection locked="0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</cellStyleXfs>
  <cellXfs count="34">
    <xf numFmtId="0" fontId="0" fillId="0" borderId="0" xfId="0" applyAlignment="1">
      <alignment vertical="top"/>
      <protection locked="0"/>
    </xf>
    <xf numFmtId="0" fontId="1" fillId="2" borderId="0" xfId="0" applyFont="1" applyFill="1" applyAlignment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top"/>
      <protection locked="0"/>
    </xf>
    <xf numFmtId="176" fontId="1" fillId="0" borderId="2" xfId="0" applyNumberFormat="1" applyFont="1" applyBorder="1" applyAlignment="1">
      <alignment horizontal="center" vertical="top"/>
      <protection locked="0"/>
    </xf>
    <xf numFmtId="0" fontId="0" fillId="0" borderId="0" xfId="0" applyFont="1" applyAlignment="1">
      <alignment vertical="top"/>
      <protection locked="0"/>
    </xf>
    <xf numFmtId="176" fontId="1" fillId="0" borderId="0" xfId="0" applyNumberFormat="1" applyFont="1" applyAlignment="1">
      <alignment horizontal="center" vertical="top"/>
      <protection locked="0"/>
    </xf>
    <xf numFmtId="177" fontId="1" fillId="0" borderId="0" xfId="0" applyNumberFormat="1" applyFont="1" applyAlignment="1">
      <alignment horizontal="center" vertical="top"/>
      <protection locked="0"/>
    </xf>
    <xf numFmtId="0" fontId="1" fillId="0" borderId="0" xfId="0" applyFont="1" applyBorder="1" applyAlignment="1">
      <alignment horizontal="center" vertical="top"/>
      <protection locked="0"/>
    </xf>
    <xf numFmtId="49" fontId="1" fillId="2" borderId="0" xfId="0" applyNumberFormat="1" applyFont="1" applyFill="1" applyAlignment="1">
      <alignment horizontal="center" vertical="center" wrapText="1"/>
      <protection locked="0"/>
    </xf>
    <xf numFmtId="176" fontId="1" fillId="2" borderId="2" xfId="0" applyNumberFormat="1" applyFont="1" applyFill="1" applyBorder="1" applyAlignment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top"/>
    </xf>
    <xf numFmtId="49" fontId="2" fillId="3" borderId="0" xfId="0" applyNumberFormat="1" applyFont="1" applyFill="1" applyAlignment="1" applyProtection="1">
      <alignment horizontal="center" vertical="top"/>
    </xf>
    <xf numFmtId="49" fontId="3" fillId="4" borderId="3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/>
    <xf numFmtId="176" fontId="1" fillId="5" borderId="4" xfId="0" applyNumberFormat="1" applyFont="1" applyFill="1" applyBorder="1" applyAlignment="1">
      <alignment horizontal="center" vertical="top"/>
      <protection locked="0"/>
    </xf>
    <xf numFmtId="49" fontId="1" fillId="0" borderId="0" xfId="0" applyNumberFormat="1" applyFont="1" applyAlignment="1" applyProtection="1">
      <alignment horizontal="center" vertical="top"/>
    </xf>
    <xf numFmtId="58" fontId="5" fillId="0" borderId="0" xfId="0" applyNumberFormat="1" applyFont="1" applyAlignment="1" applyProtection="1">
      <alignment horizontal="center"/>
    </xf>
    <xf numFmtId="49" fontId="3" fillId="6" borderId="0" xfId="0" applyNumberFormat="1" applyFont="1" applyFill="1" applyAlignment="1" applyProtection="1">
      <alignment horizontal="center" vertical="top"/>
    </xf>
    <xf numFmtId="49" fontId="6" fillId="7" borderId="0" xfId="0" applyNumberFormat="1" applyFont="1" applyFill="1" applyAlignment="1" applyProtection="1">
      <alignment horizontal="center" vertical="top"/>
    </xf>
    <xf numFmtId="176" fontId="1" fillId="0" borderId="0" xfId="0" applyNumberFormat="1" applyFont="1" applyBorder="1" applyAlignment="1" applyProtection="1">
      <alignment horizontal="center" vertical="top"/>
    </xf>
    <xf numFmtId="0" fontId="1" fillId="2" borderId="5" xfId="0" applyFont="1" applyFill="1" applyBorder="1" applyAlignment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top"/>
    </xf>
    <xf numFmtId="49" fontId="3" fillId="6" borderId="6" xfId="0" applyNumberFormat="1" applyFont="1" applyFill="1" applyBorder="1" applyAlignment="1" applyProtection="1">
      <alignment horizontal="center" vertical="top"/>
    </xf>
    <xf numFmtId="176" fontId="1" fillId="8" borderId="4" xfId="0" applyNumberFormat="1" applyFont="1" applyFill="1" applyBorder="1" applyAlignment="1">
      <alignment horizontal="center" vertical="top"/>
      <protection locked="0"/>
    </xf>
    <xf numFmtId="176" fontId="1" fillId="8" borderId="7" xfId="0" applyNumberFormat="1" applyFont="1" applyFill="1" applyBorder="1" applyAlignment="1" applyProtection="1">
      <alignment horizontal="center" vertical="top"/>
    </xf>
    <xf numFmtId="176" fontId="1" fillId="8" borderId="4" xfId="0" applyNumberFormat="1" applyFont="1" applyFill="1" applyBorder="1" applyAlignment="1" applyProtection="1">
      <alignment horizontal="center" vertical="top"/>
    </xf>
    <xf numFmtId="176" fontId="1" fillId="2" borderId="0" xfId="0" applyNumberFormat="1" applyFont="1" applyFill="1" applyAlignment="1">
      <alignment horizontal="center" vertical="center" wrapText="1"/>
      <protection locked="0"/>
    </xf>
    <xf numFmtId="176" fontId="1" fillId="2" borderId="0" xfId="0" applyNumberFormat="1" applyFont="1" applyFill="1" applyAlignment="1">
      <alignment horizontal="center" vertical="center"/>
      <protection locked="0"/>
    </xf>
    <xf numFmtId="177" fontId="1" fillId="2" borderId="0" xfId="0" applyNumberFormat="1" applyFont="1" applyFill="1" applyAlignment="1">
      <alignment horizontal="center" vertical="center"/>
      <protection locked="0"/>
    </xf>
    <xf numFmtId="177" fontId="1" fillId="0" borderId="0" xfId="0" applyNumberFormat="1" applyFont="1" applyBorder="1" applyAlignment="1">
      <alignment horizontal="center" vertical="top"/>
      <protection locked="0"/>
    </xf>
    <xf numFmtId="177" fontId="1" fillId="0" borderId="6" xfId="0" applyNumberFormat="1" applyFont="1" applyBorder="1" applyAlignment="1">
      <alignment horizontal="center" vertical="top"/>
      <protection locked="0"/>
    </xf>
    <xf numFmtId="176" fontId="1" fillId="8" borderId="5" xfId="0" applyNumberFormat="1" applyFont="1" applyFill="1" applyBorder="1" applyAlignment="1">
      <alignment horizontal="center" vertical="top"/>
      <protection locked="0"/>
    </xf>
    <xf numFmtId="0" fontId="1" fillId="2" borderId="0" xfId="0" applyFont="1" applyFill="1" applyBorder="1" applyAlignment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="80" zoomScaleNormal="80" topLeftCell="A139" workbookViewId="0">
      <selection activeCell="D79" sqref="D79"/>
    </sheetView>
  </sheetViews>
  <sheetFormatPr defaultColWidth="10" defaultRowHeight="15.75"/>
  <cols>
    <col min="1" max="1" width="53.7444444444444" style="2" customWidth="1"/>
    <col min="2" max="2" width="8.33333333333333" style="3" customWidth="1"/>
    <col min="3" max="3" width="11.6666666666667" style="3" customWidth="1"/>
    <col min="4" max="4" width="26" style="3" customWidth="1"/>
    <col min="5" max="5" width="11.6666666666667" style="3" customWidth="1"/>
    <col min="6" max="6" width="16.6666666666667" style="4" customWidth="1"/>
    <col min="7" max="7" width="15.6666666666667" style="5" customWidth="1"/>
    <col min="8" max="8" width="13.3333333333333" style="4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7" customWidth="1"/>
    <col min="17" max="17" width="15.1666666666667" style="8" customWidth="1"/>
    <col min="18" max="18" width="10" style="8"/>
    <col min="19" max="22" width="17.3333333333333" style="8" customWidth="1"/>
    <col min="23" max="254" width="10" style="3"/>
  </cols>
  <sheetData>
    <row r="1" s="1" customFormat="1" ht="27" customHeight="1" spans="1:22">
      <c r="A1" s="2" t="s">
        <v>0</v>
      </c>
      <c r="B1" s="9" t="s">
        <v>1</v>
      </c>
      <c r="C1" s="9" t="s">
        <v>2</v>
      </c>
      <c r="D1" s="9" t="s">
        <v>3</v>
      </c>
      <c r="F1" s="10" t="s">
        <v>4</v>
      </c>
      <c r="G1" s="10" t="s">
        <v>5</v>
      </c>
      <c r="H1" s="10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8" t="s">
        <v>11</v>
      </c>
      <c r="N1" s="28" t="s">
        <v>12</v>
      </c>
      <c r="O1" s="28" t="s">
        <v>13</v>
      </c>
      <c r="P1" s="29"/>
      <c r="Q1" s="33"/>
      <c r="R1" s="33"/>
      <c r="S1" s="33"/>
      <c r="T1" s="33"/>
      <c r="U1" s="33"/>
      <c r="V1" s="33"/>
    </row>
    <row r="2" spans="2:16">
      <c r="B2" s="11" t="s">
        <v>14</v>
      </c>
      <c r="C2" s="12" t="s">
        <v>15</v>
      </c>
      <c r="D2" s="13" t="s">
        <v>16</v>
      </c>
      <c r="E2" s="8"/>
      <c r="F2" s="14">
        <v>16.8</v>
      </c>
      <c r="G2" s="15"/>
      <c r="H2" s="15"/>
      <c r="I2" s="15">
        <v>0</v>
      </c>
      <c r="J2" s="15" t="e">
        <v>#NUM!</v>
      </c>
      <c r="K2" s="15">
        <v>0</v>
      </c>
      <c r="L2" s="15">
        <v>0</v>
      </c>
      <c r="M2" s="15">
        <f>F2-G6</f>
        <v>3.93666666666667</v>
      </c>
      <c r="N2" s="15">
        <f>M2-$M$2</f>
        <v>0</v>
      </c>
      <c r="O2" s="15">
        <f t="shared" ref="O2:O4" si="0">POWER(2,-N2)</f>
        <v>1</v>
      </c>
      <c r="P2" s="30">
        <f>AVERAGE(O2:O4)</f>
        <v>0.926806388155909</v>
      </c>
    </row>
    <row r="3" spans="2:15">
      <c r="B3" s="16" t="s">
        <v>17</v>
      </c>
      <c r="C3" s="12" t="s">
        <v>15</v>
      </c>
      <c r="D3" s="13" t="s">
        <v>16</v>
      </c>
      <c r="E3" s="8"/>
      <c r="F3" s="14">
        <v>17.05</v>
      </c>
      <c r="G3" s="15">
        <f>AVERAGE(F2:F4)</f>
        <v>16.9133333333333</v>
      </c>
      <c r="H3" s="15">
        <f>STDEV(F2:F4)</f>
        <v>0.126622799421484</v>
      </c>
      <c r="I3" s="15">
        <v>0</v>
      </c>
      <c r="J3" s="15" t="e">
        <v>#NUM!</v>
      </c>
      <c r="K3" s="15">
        <v>0</v>
      </c>
      <c r="L3" s="15">
        <v>0</v>
      </c>
      <c r="M3" s="15">
        <f>F3-G6</f>
        <v>4.18666666666667</v>
      </c>
      <c r="N3" s="15">
        <f t="shared" ref="N3:N16" si="1">M3-$M$2</f>
        <v>0.25</v>
      </c>
      <c r="O3" s="15">
        <f t="shared" si="0"/>
        <v>0.840896415253715</v>
      </c>
    </row>
    <row r="4" spans="1:15">
      <c r="A4" s="17" t="s">
        <v>18</v>
      </c>
      <c r="B4" s="16" t="s">
        <v>19</v>
      </c>
      <c r="C4" s="12" t="s">
        <v>15</v>
      </c>
      <c r="D4" s="13" t="s">
        <v>16</v>
      </c>
      <c r="E4" s="8"/>
      <c r="F4" s="14">
        <v>16.89</v>
      </c>
      <c r="G4" s="15"/>
      <c r="H4" s="15"/>
      <c r="I4" s="15">
        <v>0</v>
      </c>
      <c r="J4" s="15" t="e">
        <v>#NUM!</v>
      </c>
      <c r="K4" s="15">
        <v>0</v>
      </c>
      <c r="L4" s="15">
        <v>0</v>
      </c>
      <c r="M4" s="15">
        <f>F4-G6</f>
        <v>4.02666666666667</v>
      </c>
      <c r="N4" s="15">
        <f t="shared" si="1"/>
        <v>0.0899999999999999</v>
      </c>
      <c r="O4" s="15">
        <f t="shared" si="0"/>
        <v>0.939522749214012</v>
      </c>
    </row>
    <row r="5" spans="2:15">
      <c r="B5" s="16" t="s">
        <v>20</v>
      </c>
      <c r="C5" s="18" t="s">
        <v>15</v>
      </c>
      <c r="D5" s="19" t="s">
        <v>21</v>
      </c>
      <c r="E5" s="8"/>
      <c r="F5" s="14">
        <v>12.84</v>
      </c>
      <c r="G5" s="15"/>
      <c r="H5" s="15"/>
      <c r="I5" s="15">
        <v>0</v>
      </c>
      <c r="J5" s="15" t="e">
        <v>#NUM!</v>
      </c>
      <c r="K5" s="15">
        <v>0</v>
      </c>
      <c r="L5" s="15">
        <v>0</v>
      </c>
      <c r="M5" s="15"/>
      <c r="N5" s="15"/>
      <c r="O5" s="15"/>
    </row>
    <row r="6" spans="2:15">
      <c r="B6" s="16" t="s">
        <v>22</v>
      </c>
      <c r="C6" s="18" t="s">
        <v>15</v>
      </c>
      <c r="D6" s="19" t="s">
        <v>21</v>
      </c>
      <c r="E6" s="20"/>
      <c r="F6" s="14">
        <v>12.88</v>
      </c>
      <c r="G6" s="15">
        <f>AVERAGE(F5:F7)</f>
        <v>12.8633333333333</v>
      </c>
      <c r="H6" s="15">
        <f>STDEV(F5:F7)</f>
        <v>0.0208166599946616</v>
      </c>
      <c r="I6" s="15">
        <v>0</v>
      </c>
      <c r="J6" s="15" t="e">
        <v>#NUM!</v>
      </c>
      <c r="K6" s="15">
        <v>0</v>
      </c>
      <c r="L6" s="15">
        <v>0</v>
      </c>
      <c r="M6" s="15"/>
      <c r="N6" s="15"/>
      <c r="O6" s="15"/>
    </row>
    <row r="7" spans="1:16">
      <c r="A7" s="21"/>
      <c r="B7" s="22" t="s">
        <v>23</v>
      </c>
      <c r="C7" s="23" t="s">
        <v>15</v>
      </c>
      <c r="D7" s="19" t="s">
        <v>21</v>
      </c>
      <c r="E7" s="8"/>
      <c r="F7" s="14">
        <v>12.87</v>
      </c>
      <c r="G7" s="15"/>
      <c r="H7" s="15"/>
      <c r="I7" s="15">
        <v>0</v>
      </c>
      <c r="J7" s="15" t="e">
        <v>#NUM!</v>
      </c>
      <c r="K7" s="15">
        <v>0</v>
      </c>
      <c r="L7" s="15">
        <v>0</v>
      </c>
      <c r="M7" s="15"/>
      <c r="N7" s="15"/>
      <c r="O7" s="15"/>
      <c r="P7" s="31"/>
    </row>
    <row r="8" spans="2:16">
      <c r="B8" s="11" t="s">
        <v>14</v>
      </c>
      <c r="C8" s="12" t="s">
        <v>15</v>
      </c>
      <c r="D8" s="13" t="s">
        <v>16</v>
      </c>
      <c r="E8" s="8"/>
      <c r="F8" s="14">
        <v>17.95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4.84333333333334</v>
      </c>
      <c r="N8" s="32">
        <f t="shared" si="1"/>
        <v>0.906666666666666</v>
      </c>
      <c r="O8" s="24">
        <f t="shared" ref="O8:O10" si="2">POWER(2,-N8)</f>
        <v>0.533416121472679</v>
      </c>
      <c r="P8" s="30">
        <f>AVERAGE(O8:O10)</f>
        <v>0.575162867595956</v>
      </c>
    </row>
    <row r="9" spans="2:15">
      <c r="B9" s="16" t="s">
        <v>17</v>
      </c>
      <c r="C9" s="12" t="s">
        <v>15</v>
      </c>
      <c r="D9" s="13" t="s">
        <v>16</v>
      </c>
      <c r="E9" s="8"/>
      <c r="F9" s="14">
        <v>17.81</v>
      </c>
      <c r="G9" s="25">
        <f>AVERAGE(F8:F10)</f>
        <v>17.8433333333333</v>
      </c>
      <c r="H9" s="26">
        <f>STDEV(F8:F10)</f>
        <v>0.0945163125250522</v>
      </c>
      <c r="I9" s="26">
        <v>0</v>
      </c>
      <c r="J9" s="26" t="e">
        <v>#NUM!</v>
      </c>
      <c r="K9" s="26">
        <v>0</v>
      </c>
      <c r="L9" s="26">
        <v>0</v>
      </c>
      <c r="M9" s="24">
        <f>F9-G12</f>
        <v>4.70333333333333</v>
      </c>
      <c r="N9" s="32">
        <f t="shared" si="1"/>
        <v>0.766666666666666</v>
      </c>
      <c r="O9" s="24">
        <f t="shared" si="2"/>
        <v>0.587773953141805</v>
      </c>
    </row>
    <row r="10" spans="1:15">
      <c r="A10" s="17" t="s">
        <v>24</v>
      </c>
      <c r="B10" s="16" t="s">
        <v>19</v>
      </c>
      <c r="C10" s="12" t="s">
        <v>15</v>
      </c>
      <c r="D10" s="13" t="s">
        <v>16</v>
      </c>
      <c r="E10" s="8"/>
      <c r="F10" s="14">
        <v>17.77</v>
      </c>
      <c r="G10" s="25"/>
      <c r="H10" s="26"/>
      <c r="I10" s="26">
        <v>0</v>
      </c>
      <c r="J10" s="26" t="e">
        <v>#NUM!</v>
      </c>
      <c r="K10" s="26">
        <v>0</v>
      </c>
      <c r="L10" s="26">
        <v>0</v>
      </c>
      <c r="M10" s="24">
        <f>F10-G12</f>
        <v>4.66333333333334</v>
      </c>
      <c r="N10" s="32">
        <f t="shared" si="1"/>
        <v>0.726666666666667</v>
      </c>
      <c r="O10" s="24">
        <f t="shared" si="2"/>
        <v>0.604298528173384</v>
      </c>
    </row>
    <row r="11" spans="2:15">
      <c r="B11" s="16" t="s">
        <v>20</v>
      </c>
      <c r="C11" s="18" t="s">
        <v>15</v>
      </c>
      <c r="D11" s="19" t="s">
        <v>21</v>
      </c>
      <c r="E11" s="8"/>
      <c r="F11" s="14">
        <v>13.12</v>
      </c>
      <c r="G11" s="25"/>
      <c r="H11" s="26"/>
      <c r="I11" s="26">
        <v>0</v>
      </c>
      <c r="J11" s="26" t="e">
        <v>#NUM!</v>
      </c>
      <c r="K11" s="26">
        <v>0</v>
      </c>
      <c r="L11" s="26">
        <v>0</v>
      </c>
      <c r="M11" s="24"/>
      <c r="N11" s="32"/>
      <c r="O11" s="24"/>
    </row>
    <row r="12" spans="2:15">
      <c r="B12" s="16" t="s">
        <v>22</v>
      </c>
      <c r="C12" s="18" t="s">
        <v>15</v>
      </c>
      <c r="D12" s="19" t="s">
        <v>21</v>
      </c>
      <c r="E12" s="20"/>
      <c r="F12" s="14">
        <v>13.11</v>
      </c>
      <c r="G12" s="25">
        <f>AVERAGE(F11:F13)</f>
        <v>13.1066666666667</v>
      </c>
      <c r="H12" s="26">
        <f>STDEV(F11:F13)</f>
        <v>0.0152752523165191</v>
      </c>
      <c r="I12" s="26">
        <v>0</v>
      </c>
      <c r="J12" s="26" t="e">
        <v>#NUM!</v>
      </c>
      <c r="K12" s="26">
        <v>0</v>
      </c>
      <c r="L12" s="26">
        <v>0</v>
      </c>
      <c r="M12" s="24"/>
      <c r="N12" s="32"/>
      <c r="O12" s="24"/>
    </row>
    <row r="13" spans="1:16">
      <c r="A13" s="21"/>
      <c r="B13" s="22" t="s">
        <v>23</v>
      </c>
      <c r="C13" s="23" t="s">
        <v>15</v>
      </c>
      <c r="D13" s="19" t="s">
        <v>21</v>
      </c>
      <c r="E13" s="8"/>
      <c r="F13" s="14">
        <v>13.09</v>
      </c>
      <c r="G13" s="25"/>
      <c r="H13" s="26"/>
      <c r="I13" s="26">
        <v>0</v>
      </c>
      <c r="J13" s="26" t="e">
        <v>#NUM!</v>
      </c>
      <c r="K13" s="26">
        <v>0</v>
      </c>
      <c r="L13" s="26">
        <v>0</v>
      </c>
      <c r="M13" s="24"/>
      <c r="N13" s="32"/>
      <c r="O13" s="24"/>
      <c r="P13" s="31"/>
    </row>
    <row r="14" spans="2:16">
      <c r="B14" s="11" t="s">
        <v>14</v>
      </c>
      <c r="C14" s="12" t="s">
        <v>15</v>
      </c>
      <c r="D14" s="13" t="s">
        <v>16</v>
      </c>
      <c r="E14" s="8"/>
      <c r="F14" s="14">
        <v>16.63</v>
      </c>
      <c r="G14" s="24"/>
      <c r="H14" s="24"/>
      <c r="I14" s="24">
        <v>0</v>
      </c>
      <c r="J14" s="24" t="e">
        <v>#NUM!</v>
      </c>
      <c r="K14" s="24">
        <v>0</v>
      </c>
      <c r="L14" s="24">
        <v>0</v>
      </c>
      <c r="M14" s="24">
        <f>F14-G18</f>
        <v>3.10333333333333</v>
      </c>
      <c r="N14" s="32">
        <f t="shared" si="1"/>
        <v>-0.833333333333336</v>
      </c>
      <c r="O14" s="24">
        <f t="shared" ref="O14:O16" si="3">POWER(2,-N14)</f>
        <v>1.78179743628068</v>
      </c>
      <c r="P14" s="30">
        <f>AVERAGE(O14:O16)</f>
        <v>1.7577987321462</v>
      </c>
    </row>
    <row r="15" spans="2:15">
      <c r="B15" s="16" t="s">
        <v>17</v>
      </c>
      <c r="C15" s="12" t="s">
        <v>15</v>
      </c>
      <c r="D15" s="13" t="s">
        <v>16</v>
      </c>
      <c r="E15" s="8"/>
      <c r="F15" s="14">
        <v>16.7</v>
      </c>
      <c r="G15" s="25">
        <f>AVERAGE(F14:F16)</f>
        <v>16.65</v>
      </c>
      <c r="H15" s="26">
        <f>STDEV(F14:F16)</f>
        <v>0.0435889894354062</v>
      </c>
      <c r="I15" s="26">
        <v>0</v>
      </c>
      <c r="J15" s="26" t="e">
        <v>#NUM!</v>
      </c>
      <c r="K15" s="26">
        <v>0</v>
      </c>
      <c r="L15" s="26">
        <v>0</v>
      </c>
      <c r="M15" s="24">
        <f>F15-G18</f>
        <v>3.17333333333333</v>
      </c>
      <c r="N15" s="32">
        <f t="shared" si="1"/>
        <v>-0.763333333333335</v>
      </c>
      <c r="O15" s="24">
        <f t="shared" si="3"/>
        <v>1.69740794261825</v>
      </c>
    </row>
    <row r="16" spans="1:15">
      <c r="A16" s="17" t="s">
        <v>25</v>
      </c>
      <c r="B16" s="16" t="s">
        <v>19</v>
      </c>
      <c r="C16" s="12" t="s">
        <v>15</v>
      </c>
      <c r="D16" s="13" t="s">
        <v>16</v>
      </c>
      <c r="E16" s="8"/>
      <c r="F16" s="14">
        <v>16.62</v>
      </c>
      <c r="G16" s="25"/>
      <c r="H16" s="26"/>
      <c r="I16" s="26">
        <v>0</v>
      </c>
      <c r="J16" s="26" t="e">
        <v>#NUM!</v>
      </c>
      <c r="K16" s="26">
        <v>0</v>
      </c>
      <c r="L16" s="26">
        <v>0</v>
      </c>
      <c r="M16" s="24">
        <f>F16-G18</f>
        <v>3.09333333333334</v>
      </c>
      <c r="N16" s="32">
        <f t="shared" si="1"/>
        <v>-0.843333333333334</v>
      </c>
      <c r="O16" s="24">
        <f t="shared" si="3"/>
        <v>1.79419081753966</v>
      </c>
    </row>
    <row r="17" spans="2:15">
      <c r="B17" s="16" t="s">
        <v>20</v>
      </c>
      <c r="C17" s="18" t="s">
        <v>15</v>
      </c>
      <c r="D17" s="19" t="s">
        <v>21</v>
      </c>
      <c r="E17" s="8"/>
      <c r="F17" s="14">
        <v>13.5</v>
      </c>
      <c r="G17" s="25"/>
      <c r="H17" s="26"/>
      <c r="I17" s="26">
        <v>0</v>
      </c>
      <c r="J17" s="26" t="e">
        <v>#NUM!</v>
      </c>
      <c r="K17" s="26">
        <v>0</v>
      </c>
      <c r="L17" s="26">
        <v>0</v>
      </c>
      <c r="M17" s="24"/>
      <c r="N17" s="32"/>
      <c r="O17" s="24"/>
    </row>
    <row r="18" spans="2:15">
      <c r="B18" s="16" t="s">
        <v>22</v>
      </c>
      <c r="C18" s="18" t="s">
        <v>15</v>
      </c>
      <c r="D18" s="19" t="s">
        <v>21</v>
      </c>
      <c r="E18" s="20"/>
      <c r="F18" s="14">
        <v>13.44</v>
      </c>
      <c r="G18" s="25">
        <f>AVERAGE(F17:F19)</f>
        <v>13.5266666666667</v>
      </c>
      <c r="H18" s="26">
        <f>STDEV(F17:F19)</f>
        <v>0.102632028788938</v>
      </c>
      <c r="I18" s="26">
        <v>0</v>
      </c>
      <c r="J18" s="26" t="e">
        <v>#NUM!</v>
      </c>
      <c r="K18" s="26">
        <v>0</v>
      </c>
      <c r="L18" s="26">
        <v>0</v>
      </c>
      <c r="M18" s="24"/>
      <c r="N18" s="32"/>
      <c r="O18" s="24"/>
    </row>
    <row r="19" spans="1:16">
      <c r="A19" s="21"/>
      <c r="B19" s="22" t="s">
        <v>23</v>
      </c>
      <c r="C19" s="23" t="s">
        <v>15</v>
      </c>
      <c r="D19" s="19" t="s">
        <v>21</v>
      </c>
      <c r="E19" s="8"/>
      <c r="F19" s="14">
        <v>13.64</v>
      </c>
      <c r="G19" s="25"/>
      <c r="H19" s="26"/>
      <c r="I19" s="26">
        <v>0</v>
      </c>
      <c r="J19" s="26" t="e">
        <v>#NUM!</v>
      </c>
      <c r="K19" s="26">
        <v>0</v>
      </c>
      <c r="L19" s="26">
        <v>0</v>
      </c>
      <c r="M19" s="24"/>
      <c r="N19" s="32"/>
      <c r="O19" s="24"/>
      <c r="P19" s="31"/>
    </row>
    <row r="22" spans="6:6">
      <c r="F22" s="14"/>
    </row>
    <row r="23" spans="6:6">
      <c r="F23" s="14"/>
    </row>
    <row r="24" spans="6:6">
      <c r="F24" s="14"/>
    </row>
    <row r="27" spans="13:13">
      <c r="M27" s="3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="80" zoomScaleNormal="80" topLeftCell="A109" workbookViewId="0">
      <selection activeCell="H21" sqref="H21"/>
    </sheetView>
  </sheetViews>
  <sheetFormatPr defaultColWidth="10" defaultRowHeight="15.75"/>
  <cols>
    <col min="1" max="1" width="44" style="2" customWidth="1"/>
    <col min="2" max="2" width="8.33333333333333" style="3" customWidth="1"/>
    <col min="3" max="3" width="11.6666666666667" style="3" customWidth="1"/>
    <col min="4" max="4" width="26" style="3" customWidth="1"/>
    <col min="5" max="5" width="11.6666666666667" style="3" customWidth="1"/>
    <col min="6" max="6" width="16.6666666666667" style="4" customWidth="1"/>
    <col min="7" max="7" width="15.6666666666667" style="5" customWidth="1"/>
    <col min="8" max="8" width="13.3333333333333" style="4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7" customWidth="1"/>
    <col min="17" max="17" width="15.1666666666667" style="8" customWidth="1"/>
    <col min="18" max="18" width="10" style="8"/>
    <col min="19" max="22" width="17.3333333333333" style="8" customWidth="1"/>
    <col min="23" max="254" width="10" style="3"/>
  </cols>
  <sheetData>
    <row r="1" s="1" customFormat="1" ht="27" customHeight="1" spans="1:22">
      <c r="A1" s="2" t="s">
        <v>0</v>
      </c>
      <c r="B1" s="9" t="s">
        <v>1</v>
      </c>
      <c r="C1" s="9" t="s">
        <v>2</v>
      </c>
      <c r="D1" s="9" t="s">
        <v>3</v>
      </c>
      <c r="F1" s="10" t="s">
        <v>4</v>
      </c>
      <c r="G1" s="10" t="s">
        <v>5</v>
      </c>
      <c r="H1" s="10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8" t="s">
        <v>11</v>
      </c>
      <c r="N1" s="28" t="s">
        <v>12</v>
      </c>
      <c r="O1" s="28" t="s">
        <v>13</v>
      </c>
      <c r="P1" s="29"/>
      <c r="Q1" s="33"/>
      <c r="R1" s="33"/>
      <c r="S1" s="33"/>
      <c r="T1" s="33"/>
      <c r="U1" s="33"/>
      <c r="V1" s="33"/>
    </row>
    <row r="2" spans="2:16">
      <c r="B2" s="11" t="s">
        <v>14</v>
      </c>
      <c r="C2" s="12" t="s">
        <v>15</v>
      </c>
      <c r="D2" s="13" t="s">
        <v>26</v>
      </c>
      <c r="E2" s="8"/>
      <c r="F2" s="14">
        <v>23.47</v>
      </c>
      <c r="G2" s="15"/>
      <c r="H2" s="15"/>
      <c r="I2" s="15">
        <v>0</v>
      </c>
      <c r="J2" s="15" t="e">
        <v>#NUM!</v>
      </c>
      <c r="K2" s="15">
        <v>0</v>
      </c>
      <c r="L2" s="15">
        <v>0</v>
      </c>
      <c r="M2" s="15">
        <f>F2-G6</f>
        <v>10.6066666666667</v>
      </c>
      <c r="N2" s="15">
        <f>M2-$M$2</f>
        <v>0</v>
      </c>
      <c r="O2" s="15">
        <f t="shared" ref="O2:O4" si="0">POWER(2,-N2)</f>
        <v>1</v>
      </c>
      <c r="P2" s="30">
        <f>AVERAGE(O2:O4)</f>
        <v>0.964174796938405</v>
      </c>
    </row>
    <row r="3" spans="2:15">
      <c r="B3" s="16" t="s">
        <v>17</v>
      </c>
      <c r="C3" s="12" t="s">
        <v>15</v>
      </c>
      <c r="D3" s="13" t="s">
        <v>26</v>
      </c>
      <c r="E3" s="8"/>
      <c r="F3" s="14">
        <v>23.52</v>
      </c>
      <c r="G3" s="15">
        <f>AVERAGE(F2:F4)</f>
        <v>23.5233333333333</v>
      </c>
      <c r="H3" s="15">
        <f>STDEV(F2:F4)</f>
        <v>0.0550757054728607</v>
      </c>
      <c r="I3" s="15">
        <v>0</v>
      </c>
      <c r="J3" s="15" t="e">
        <v>#NUM!</v>
      </c>
      <c r="K3" s="15">
        <v>0</v>
      </c>
      <c r="L3" s="15">
        <v>0</v>
      </c>
      <c r="M3" s="15">
        <f>F3-G6</f>
        <v>10.6566666666667</v>
      </c>
      <c r="N3" s="15">
        <f t="shared" ref="N3:N16" si="1">M3-$M$2</f>
        <v>0.0500000000000007</v>
      </c>
      <c r="O3" s="15">
        <f t="shared" si="0"/>
        <v>0.965936328924845</v>
      </c>
    </row>
    <row r="4" spans="1:15">
      <c r="A4" s="17" t="s">
        <v>18</v>
      </c>
      <c r="B4" s="16" t="s">
        <v>19</v>
      </c>
      <c r="C4" s="12" t="s">
        <v>15</v>
      </c>
      <c r="D4" s="13" t="s">
        <v>26</v>
      </c>
      <c r="E4" s="8"/>
      <c r="F4" s="14">
        <v>23.58</v>
      </c>
      <c r="G4" s="15"/>
      <c r="H4" s="15"/>
      <c r="I4" s="15">
        <v>0</v>
      </c>
      <c r="J4" s="15" t="e">
        <v>#NUM!</v>
      </c>
      <c r="K4" s="15">
        <v>0</v>
      </c>
      <c r="L4" s="15">
        <v>0</v>
      </c>
      <c r="M4" s="15">
        <f>F4-G6</f>
        <v>10.7166666666667</v>
      </c>
      <c r="N4" s="15">
        <f t="shared" si="1"/>
        <v>0.109999999999999</v>
      </c>
      <c r="O4" s="15">
        <f t="shared" si="0"/>
        <v>0.926588061890371</v>
      </c>
    </row>
    <row r="5" spans="2:15">
      <c r="B5" s="16" t="s">
        <v>20</v>
      </c>
      <c r="C5" s="18" t="s">
        <v>15</v>
      </c>
      <c r="D5" s="19" t="s">
        <v>21</v>
      </c>
      <c r="E5" s="8"/>
      <c r="F5" s="14">
        <v>12.84</v>
      </c>
      <c r="G5" s="15"/>
      <c r="H5" s="15"/>
      <c r="I5" s="15">
        <v>0</v>
      </c>
      <c r="J5" s="15" t="e">
        <v>#NUM!</v>
      </c>
      <c r="K5" s="15">
        <v>0</v>
      </c>
      <c r="L5" s="15">
        <v>0</v>
      </c>
      <c r="M5" s="15"/>
      <c r="N5" s="15"/>
      <c r="O5" s="15"/>
    </row>
    <row r="6" spans="2:15">
      <c r="B6" s="16" t="s">
        <v>22</v>
      </c>
      <c r="C6" s="18" t="s">
        <v>15</v>
      </c>
      <c r="D6" s="19" t="s">
        <v>21</v>
      </c>
      <c r="E6" s="20"/>
      <c r="F6" s="14">
        <v>12.88</v>
      </c>
      <c r="G6" s="15">
        <f>AVERAGE(F5:F7)</f>
        <v>12.8633333333333</v>
      </c>
      <c r="H6" s="15">
        <f>STDEV(F5:F7)</f>
        <v>0.0208166599946616</v>
      </c>
      <c r="I6" s="15">
        <v>0</v>
      </c>
      <c r="J6" s="15" t="e">
        <v>#NUM!</v>
      </c>
      <c r="K6" s="15">
        <v>0</v>
      </c>
      <c r="L6" s="15">
        <v>0</v>
      </c>
      <c r="M6" s="15"/>
      <c r="N6" s="15"/>
      <c r="O6" s="15"/>
    </row>
    <row r="7" spans="1:16">
      <c r="A7" s="21"/>
      <c r="B7" s="22" t="s">
        <v>23</v>
      </c>
      <c r="C7" s="23" t="s">
        <v>15</v>
      </c>
      <c r="D7" s="19" t="s">
        <v>21</v>
      </c>
      <c r="E7" s="8"/>
      <c r="F7" s="14">
        <v>12.87</v>
      </c>
      <c r="G7" s="15"/>
      <c r="H7" s="15"/>
      <c r="I7" s="15">
        <v>0</v>
      </c>
      <c r="J7" s="15" t="e">
        <v>#NUM!</v>
      </c>
      <c r="K7" s="15">
        <v>0</v>
      </c>
      <c r="L7" s="15">
        <v>0</v>
      </c>
      <c r="M7" s="15"/>
      <c r="N7" s="15"/>
      <c r="O7" s="15"/>
      <c r="P7" s="31"/>
    </row>
    <row r="8" spans="2:16">
      <c r="B8" s="11" t="s">
        <v>14</v>
      </c>
      <c r="C8" s="12" t="s">
        <v>15</v>
      </c>
      <c r="D8" s="13" t="s">
        <v>26</v>
      </c>
      <c r="E8" s="8"/>
      <c r="F8" s="14">
        <v>24.58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11.4733333333333</v>
      </c>
      <c r="N8" s="24">
        <f t="shared" si="1"/>
        <v>0.866666666666667</v>
      </c>
      <c r="O8" s="24">
        <f t="shared" ref="O8:O10" si="2">POWER(2,-N8)</f>
        <v>0.548412489847313</v>
      </c>
      <c r="P8" s="30">
        <f>AVERAGE(O8:O10)</f>
        <v>0.585824705077361</v>
      </c>
    </row>
    <row r="9" spans="2:15">
      <c r="B9" s="16" t="s">
        <v>17</v>
      </c>
      <c r="C9" s="12" t="s">
        <v>15</v>
      </c>
      <c r="D9" s="13" t="s">
        <v>26</v>
      </c>
      <c r="E9" s="8"/>
      <c r="F9" s="14">
        <v>24.4</v>
      </c>
      <c r="G9" s="25">
        <f>AVERAGE(F8:F10)</f>
        <v>24.4866666666667</v>
      </c>
      <c r="H9" s="26">
        <f>STDEV(F8:F10)</f>
        <v>0.0901849950564577</v>
      </c>
      <c r="I9" s="26">
        <v>0</v>
      </c>
      <c r="J9" s="26" t="e">
        <v>#NUM!</v>
      </c>
      <c r="K9" s="26">
        <v>0</v>
      </c>
      <c r="L9" s="26">
        <v>0</v>
      </c>
      <c r="M9" s="24">
        <f>F9-G12</f>
        <v>11.2933333333333</v>
      </c>
      <c r="N9" s="24">
        <f t="shared" si="1"/>
        <v>0.686666666666667</v>
      </c>
      <c r="O9" s="24">
        <f t="shared" si="2"/>
        <v>0.621287672242966</v>
      </c>
    </row>
    <row r="10" spans="1:15">
      <c r="A10" s="17" t="s">
        <v>24</v>
      </c>
      <c r="B10" s="16" t="s">
        <v>19</v>
      </c>
      <c r="C10" s="12" t="s">
        <v>15</v>
      </c>
      <c r="D10" s="13" t="s">
        <v>26</v>
      </c>
      <c r="E10" s="8"/>
      <c r="F10" s="14">
        <v>24.48</v>
      </c>
      <c r="G10" s="25"/>
      <c r="H10" s="26"/>
      <c r="I10" s="26">
        <v>0</v>
      </c>
      <c r="J10" s="26" t="e">
        <v>#NUM!</v>
      </c>
      <c r="K10" s="26">
        <v>0</v>
      </c>
      <c r="L10" s="26">
        <v>0</v>
      </c>
      <c r="M10" s="24">
        <f>F10-G12</f>
        <v>11.3733333333333</v>
      </c>
      <c r="N10" s="24">
        <f t="shared" si="1"/>
        <v>0.766666666666669</v>
      </c>
      <c r="O10" s="24">
        <f t="shared" si="2"/>
        <v>0.587773953141803</v>
      </c>
    </row>
    <row r="11" spans="2:15">
      <c r="B11" s="16" t="s">
        <v>20</v>
      </c>
      <c r="C11" s="18" t="s">
        <v>15</v>
      </c>
      <c r="D11" s="19" t="s">
        <v>21</v>
      </c>
      <c r="E11" s="8"/>
      <c r="F11" s="14">
        <v>13.12</v>
      </c>
      <c r="G11" s="25"/>
      <c r="H11" s="26"/>
      <c r="I11" s="26">
        <v>0</v>
      </c>
      <c r="J11" s="26" t="e">
        <v>#NUM!</v>
      </c>
      <c r="K11" s="26">
        <v>0</v>
      </c>
      <c r="L11" s="26">
        <v>0</v>
      </c>
      <c r="M11" s="24"/>
      <c r="N11" s="24"/>
      <c r="O11" s="24"/>
    </row>
    <row r="12" spans="2:15">
      <c r="B12" s="16" t="s">
        <v>22</v>
      </c>
      <c r="C12" s="18" t="s">
        <v>15</v>
      </c>
      <c r="D12" s="19" t="s">
        <v>21</v>
      </c>
      <c r="E12" s="20"/>
      <c r="F12" s="14">
        <v>13.11</v>
      </c>
      <c r="G12" s="25">
        <f>AVERAGE(F11:F13)</f>
        <v>13.1066666666667</v>
      </c>
      <c r="H12" s="26">
        <f>STDEV(F11:F13)</f>
        <v>0.0152752523165191</v>
      </c>
      <c r="I12" s="26">
        <v>0</v>
      </c>
      <c r="J12" s="26" t="e">
        <v>#NUM!</v>
      </c>
      <c r="K12" s="26">
        <v>0</v>
      </c>
      <c r="L12" s="26">
        <v>0</v>
      </c>
      <c r="M12" s="24"/>
      <c r="N12" s="24"/>
      <c r="O12" s="24"/>
    </row>
    <row r="13" spans="1:16">
      <c r="A13" s="21"/>
      <c r="B13" s="22" t="s">
        <v>23</v>
      </c>
      <c r="C13" s="23" t="s">
        <v>15</v>
      </c>
      <c r="D13" s="19" t="s">
        <v>21</v>
      </c>
      <c r="E13" s="8"/>
      <c r="F13" s="14">
        <v>13.09</v>
      </c>
      <c r="G13" s="25"/>
      <c r="H13" s="26"/>
      <c r="I13" s="26">
        <v>0</v>
      </c>
      <c r="J13" s="26" t="e">
        <v>#NUM!</v>
      </c>
      <c r="K13" s="26">
        <v>0</v>
      </c>
      <c r="L13" s="26">
        <v>0</v>
      </c>
      <c r="M13" s="24"/>
      <c r="N13" s="24"/>
      <c r="O13" s="24"/>
      <c r="P13" s="31"/>
    </row>
    <row r="14" spans="2:16">
      <c r="B14" s="11" t="s">
        <v>14</v>
      </c>
      <c r="C14" s="12" t="s">
        <v>15</v>
      </c>
      <c r="D14" s="13" t="s">
        <v>26</v>
      </c>
      <c r="E14" s="8"/>
      <c r="F14" s="14">
        <v>22.52</v>
      </c>
      <c r="G14" s="24"/>
      <c r="H14" s="24"/>
      <c r="I14" s="24">
        <v>0</v>
      </c>
      <c r="J14" s="24" t="e">
        <v>#NUM!</v>
      </c>
      <c r="K14" s="24">
        <v>0</v>
      </c>
      <c r="L14" s="24">
        <v>0</v>
      </c>
      <c r="M14" s="24">
        <f>F14-G18</f>
        <v>8.99333333333333</v>
      </c>
      <c r="N14" s="24">
        <f t="shared" si="1"/>
        <v>-1.61333333333333</v>
      </c>
      <c r="O14" s="24">
        <f t="shared" ref="O14:O16" si="3">POWER(2,-N14)</f>
        <v>3.05957938704798</v>
      </c>
      <c r="P14" s="30">
        <f>AVERAGE(O14:O16)</f>
        <v>2.96045121878038</v>
      </c>
    </row>
    <row r="15" spans="2:15">
      <c r="B15" s="16" t="s">
        <v>17</v>
      </c>
      <c r="C15" s="12" t="s">
        <v>15</v>
      </c>
      <c r="D15" s="13" t="s">
        <v>26</v>
      </c>
      <c r="E15" s="8"/>
      <c r="F15" s="14">
        <v>22.5</v>
      </c>
      <c r="G15" s="25">
        <f>AVERAGE(F14:F16)</f>
        <v>22.57</v>
      </c>
      <c r="H15" s="26">
        <f>STDEV(F14:F16)</f>
        <v>0.104403065089106</v>
      </c>
      <c r="I15" s="26">
        <v>0</v>
      </c>
      <c r="J15" s="26" t="e">
        <v>#NUM!</v>
      </c>
      <c r="K15" s="26">
        <v>0</v>
      </c>
      <c r="L15" s="26">
        <v>0</v>
      </c>
      <c r="M15" s="24">
        <f>F15-G18</f>
        <v>8.97333333333333</v>
      </c>
      <c r="N15" s="24">
        <f t="shared" si="1"/>
        <v>-1.63333333333333</v>
      </c>
      <c r="O15" s="24">
        <f t="shared" si="3"/>
        <v>3.10228952366747</v>
      </c>
    </row>
    <row r="16" spans="1:15">
      <c r="A16" s="17" t="s">
        <v>25</v>
      </c>
      <c r="B16" s="16" t="s">
        <v>19</v>
      </c>
      <c r="C16" s="12" t="s">
        <v>15</v>
      </c>
      <c r="D16" s="13" t="s">
        <v>26</v>
      </c>
      <c r="E16" s="8"/>
      <c r="F16" s="14">
        <v>22.69</v>
      </c>
      <c r="G16" s="25"/>
      <c r="H16" s="26"/>
      <c r="I16" s="26">
        <v>0</v>
      </c>
      <c r="J16" s="26" t="e">
        <v>#NUM!</v>
      </c>
      <c r="K16" s="26">
        <v>0</v>
      </c>
      <c r="L16" s="26">
        <v>0</v>
      </c>
      <c r="M16" s="24">
        <f>F16-G18</f>
        <v>9.16333333333334</v>
      </c>
      <c r="N16" s="24">
        <f t="shared" si="1"/>
        <v>-1.44333333333333</v>
      </c>
      <c r="O16" s="24">
        <f t="shared" si="3"/>
        <v>2.7194847456257</v>
      </c>
    </row>
    <row r="17" spans="2:15">
      <c r="B17" s="16" t="s">
        <v>20</v>
      </c>
      <c r="C17" s="18" t="s">
        <v>15</v>
      </c>
      <c r="D17" s="19" t="s">
        <v>21</v>
      </c>
      <c r="E17" s="8"/>
      <c r="F17" s="14">
        <v>13.5</v>
      </c>
      <c r="G17" s="25"/>
      <c r="H17" s="26"/>
      <c r="I17" s="26">
        <v>0</v>
      </c>
      <c r="J17" s="26" t="e">
        <v>#NUM!</v>
      </c>
      <c r="K17" s="26">
        <v>0</v>
      </c>
      <c r="L17" s="26">
        <v>0</v>
      </c>
      <c r="M17" s="24"/>
      <c r="N17" s="24"/>
      <c r="O17" s="24"/>
    </row>
    <row r="18" spans="2:15">
      <c r="B18" s="16" t="s">
        <v>22</v>
      </c>
      <c r="C18" s="18" t="s">
        <v>15</v>
      </c>
      <c r="D18" s="19" t="s">
        <v>21</v>
      </c>
      <c r="E18" s="20"/>
      <c r="F18" s="14">
        <v>13.44</v>
      </c>
      <c r="G18" s="25">
        <f>AVERAGE(F17:F19)</f>
        <v>13.5266666666667</v>
      </c>
      <c r="H18" s="26">
        <f>STDEV(F17:F19)</f>
        <v>0.102632028788938</v>
      </c>
      <c r="I18" s="26">
        <v>0</v>
      </c>
      <c r="J18" s="26" t="e">
        <v>#NUM!</v>
      </c>
      <c r="K18" s="26">
        <v>0</v>
      </c>
      <c r="L18" s="26">
        <v>0</v>
      </c>
      <c r="M18" s="24"/>
      <c r="N18" s="24"/>
      <c r="O18" s="24"/>
    </row>
    <row r="19" spans="1:16">
      <c r="A19" s="21"/>
      <c r="B19" s="22" t="s">
        <v>23</v>
      </c>
      <c r="C19" s="23" t="s">
        <v>15</v>
      </c>
      <c r="D19" s="19" t="s">
        <v>21</v>
      </c>
      <c r="E19" s="8"/>
      <c r="F19" s="14">
        <v>13.64</v>
      </c>
      <c r="G19" s="25"/>
      <c r="H19" s="26"/>
      <c r="I19" s="26">
        <v>0</v>
      </c>
      <c r="J19" s="26" t="e">
        <v>#NUM!</v>
      </c>
      <c r="K19" s="26">
        <v>0</v>
      </c>
      <c r="L19" s="26">
        <v>0</v>
      </c>
      <c r="M19" s="24"/>
      <c r="N19" s="32"/>
      <c r="O19" s="24"/>
      <c r="P19" s="31"/>
    </row>
    <row r="22" spans="6:6">
      <c r="F22" s="14"/>
    </row>
    <row r="23" spans="6:6">
      <c r="F23" s="14"/>
    </row>
    <row r="24" spans="6:6">
      <c r="F24" s="14"/>
    </row>
    <row r="27" spans="13:13">
      <c r="M27" s="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zoomScale="80" zoomScaleNormal="80" topLeftCell="A34" workbookViewId="0">
      <selection activeCell="Q15" sqref="Q15"/>
    </sheetView>
  </sheetViews>
  <sheetFormatPr defaultColWidth="10" defaultRowHeight="15.75"/>
  <cols>
    <col min="1" max="1" width="44" style="2" customWidth="1"/>
    <col min="2" max="2" width="8.33333333333333" style="3" customWidth="1"/>
    <col min="3" max="3" width="11.6666666666667" style="3" customWidth="1"/>
    <col min="4" max="4" width="26" style="3" customWidth="1"/>
    <col min="5" max="5" width="11.6666666666667" style="3" customWidth="1"/>
    <col min="6" max="6" width="16.6666666666667" style="4" customWidth="1"/>
    <col min="7" max="7" width="15.6666666666667" style="5" customWidth="1"/>
    <col min="8" max="8" width="13.3333333333333" style="4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7" customWidth="1"/>
    <col min="17" max="17" width="15.1666666666667" style="8" customWidth="1"/>
    <col min="18" max="18" width="10" style="8"/>
    <col min="19" max="22" width="17.3333333333333" style="8" customWidth="1"/>
    <col min="23" max="254" width="10" style="3"/>
  </cols>
  <sheetData>
    <row r="1" s="1" customFormat="1" ht="27" customHeight="1" spans="1:22">
      <c r="A1" s="2" t="s">
        <v>0</v>
      </c>
      <c r="B1" s="9" t="s">
        <v>1</v>
      </c>
      <c r="C1" s="9" t="s">
        <v>2</v>
      </c>
      <c r="D1" s="9" t="s">
        <v>3</v>
      </c>
      <c r="F1" s="10" t="s">
        <v>4</v>
      </c>
      <c r="G1" s="10" t="s">
        <v>5</v>
      </c>
      <c r="H1" s="10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8" t="s">
        <v>11</v>
      </c>
      <c r="N1" s="28" t="s">
        <v>12</v>
      </c>
      <c r="O1" s="28" t="s">
        <v>13</v>
      </c>
      <c r="P1" s="29"/>
      <c r="Q1" s="33"/>
      <c r="R1" s="33"/>
      <c r="S1" s="33"/>
      <c r="T1" s="33"/>
      <c r="U1" s="33"/>
      <c r="V1" s="33"/>
    </row>
    <row r="2" spans="2:16">
      <c r="B2" s="11" t="s">
        <v>14</v>
      </c>
      <c r="C2" s="12" t="s">
        <v>15</v>
      </c>
      <c r="D2" s="13" t="s">
        <v>27</v>
      </c>
      <c r="E2" s="8"/>
      <c r="F2" s="14">
        <v>21.38</v>
      </c>
      <c r="G2" s="15"/>
      <c r="H2" s="15"/>
      <c r="I2" s="15">
        <v>0</v>
      </c>
      <c r="J2" s="15" t="e">
        <v>#NUM!</v>
      </c>
      <c r="K2" s="15">
        <v>0</v>
      </c>
      <c r="L2" s="15">
        <v>0</v>
      </c>
      <c r="M2" s="15">
        <f>F2-G6</f>
        <v>8.51666666666667</v>
      </c>
      <c r="N2" s="15">
        <f>M2-$M$2</f>
        <v>0</v>
      </c>
      <c r="O2" s="15">
        <f t="shared" ref="O2:O4" si="0">POWER(2,-N2)</f>
        <v>1</v>
      </c>
      <c r="P2" s="30">
        <f>AVERAGE(O2:O4)</f>
        <v>0.968806785039411</v>
      </c>
    </row>
    <row r="3" spans="2:15">
      <c r="B3" s="16" t="s">
        <v>17</v>
      </c>
      <c r="C3" s="12" t="s">
        <v>15</v>
      </c>
      <c r="D3" s="13" t="s">
        <v>27</v>
      </c>
      <c r="E3" s="8"/>
      <c r="F3" s="14">
        <v>21.5</v>
      </c>
      <c r="G3" s="15">
        <f>AVERAGE(F2:F4)</f>
        <v>21.4266666666667</v>
      </c>
      <c r="H3" s="15">
        <f>STDEV(F2:F4)</f>
        <v>0.064291005073287</v>
      </c>
      <c r="I3" s="15">
        <v>0</v>
      </c>
      <c r="J3" s="15" t="e">
        <v>#NUM!</v>
      </c>
      <c r="K3" s="15">
        <v>0</v>
      </c>
      <c r="L3" s="15">
        <v>0</v>
      </c>
      <c r="M3" s="15">
        <f>F3-G6</f>
        <v>8.63666666666667</v>
      </c>
      <c r="N3" s="15">
        <f t="shared" ref="N3:N16" si="1">M3-$M$2</f>
        <v>0.120000000000001</v>
      </c>
      <c r="O3" s="15">
        <f t="shared" si="0"/>
        <v>0.920187650624874</v>
      </c>
    </row>
    <row r="4" spans="1:15">
      <c r="A4" s="17" t="s">
        <v>18</v>
      </c>
      <c r="B4" s="16" t="s">
        <v>19</v>
      </c>
      <c r="C4" s="12" t="s">
        <v>15</v>
      </c>
      <c r="D4" s="13" t="s">
        <v>27</v>
      </c>
      <c r="E4" s="8"/>
      <c r="F4" s="14">
        <v>21.4</v>
      </c>
      <c r="G4" s="15"/>
      <c r="H4" s="15"/>
      <c r="I4" s="15">
        <v>0</v>
      </c>
      <c r="J4" s="15" t="e">
        <v>#NUM!</v>
      </c>
      <c r="K4" s="15">
        <v>0</v>
      </c>
      <c r="L4" s="15">
        <v>0</v>
      </c>
      <c r="M4" s="15">
        <f>F4-G6</f>
        <v>8.53666666666667</v>
      </c>
      <c r="N4" s="15">
        <f t="shared" si="1"/>
        <v>0.0199999999999996</v>
      </c>
      <c r="O4" s="15">
        <f t="shared" si="0"/>
        <v>0.986232704493359</v>
      </c>
    </row>
    <row r="5" spans="2:15">
      <c r="B5" s="16" t="s">
        <v>20</v>
      </c>
      <c r="C5" s="18" t="s">
        <v>15</v>
      </c>
      <c r="D5" s="19" t="s">
        <v>21</v>
      </c>
      <c r="E5" s="8"/>
      <c r="F5" s="14">
        <v>12.84</v>
      </c>
      <c r="G5" s="15"/>
      <c r="H5" s="15"/>
      <c r="I5" s="15">
        <v>0</v>
      </c>
      <c r="J5" s="15" t="e">
        <v>#NUM!</v>
      </c>
      <c r="K5" s="15">
        <v>0</v>
      </c>
      <c r="L5" s="15">
        <v>0</v>
      </c>
      <c r="M5" s="15"/>
      <c r="N5" s="15"/>
      <c r="O5" s="15"/>
    </row>
    <row r="6" spans="2:15">
      <c r="B6" s="16" t="s">
        <v>22</v>
      </c>
      <c r="C6" s="18" t="s">
        <v>15</v>
      </c>
      <c r="D6" s="19" t="s">
        <v>21</v>
      </c>
      <c r="E6" s="20"/>
      <c r="F6" s="14">
        <v>12.88</v>
      </c>
      <c r="G6" s="15">
        <f>AVERAGE(F5:F7)</f>
        <v>12.8633333333333</v>
      </c>
      <c r="H6" s="15">
        <f>STDEV(F5:F7)</f>
        <v>0.0208166599946616</v>
      </c>
      <c r="I6" s="15">
        <v>0</v>
      </c>
      <c r="J6" s="15" t="e">
        <v>#NUM!</v>
      </c>
      <c r="K6" s="15">
        <v>0</v>
      </c>
      <c r="L6" s="15">
        <v>0</v>
      </c>
      <c r="M6" s="15"/>
      <c r="N6" s="15"/>
      <c r="O6" s="15"/>
    </row>
    <row r="7" ht="18" customHeight="1" spans="1:16">
      <c r="A7" s="21"/>
      <c r="B7" s="22" t="s">
        <v>23</v>
      </c>
      <c r="C7" s="23" t="s">
        <v>15</v>
      </c>
      <c r="D7" s="19" t="s">
        <v>21</v>
      </c>
      <c r="E7" s="8"/>
      <c r="F7" s="14">
        <v>12.87</v>
      </c>
      <c r="G7" s="15"/>
      <c r="H7" s="15"/>
      <c r="I7" s="15">
        <v>0</v>
      </c>
      <c r="J7" s="15" t="e">
        <v>#NUM!</v>
      </c>
      <c r="K7" s="15">
        <v>0</v>
      </c>
      <c r="L7" s="15">
        <v>0</v>
      </c>
      <c r="M7" s="15"/>
      <c r="N7" s="15"/>
      <c r="O7" s="15"/>
      <c r="P7" s="31"/>
    </row>
    <row r="8" spans="2:16">
      <c r="B8" s="11" t="s">
        <v>14</v>
      </c>
      <c r="C8" s="12" t="s">
        <v>15</v>
      </c>
      <c r="D8" s="13" t="s">
        <v>27</v>
      </c>
      <c r="E8" s="8"/>
      <c r="F8" s="14">
        <v>22.13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9.02333333333334</v>
      </c>
      <c r="N8" s="24">
        <f t="shared" si="1"/>
        <v>0.506666666666668</v>
      </c>
      <c r="O8" s="24">
        <f t="shared" ref="O8:O10" si="2">POWER(2,-N8)</f>
        <v>0.703846792016994</v>
      </c>
      <c r="P8" s="30">
        <f>AVERAGE(O8:O10)</f>
        <v>0.653561134429609</v>
      </c>
    </row>
    <row r="9" spans="2:15">
      <c r="B9" s="16" t="s">
        <v>17</v>
      </c>
      <c r="C9" s="12" t="s">
        <v>15</v>
      </c>
      <c r="D9" s="13" t="s">
        <v>27</v>
      </c>
      <c r="E9" s="8"/>
      <c r="F9" s="14">
        <v>22.36</v>
      </c>
      <c r="G9" s="25">
        <f>AVERAGE(F8:F10)</f>
        <v>22.24</v>
      </c>
      <c r="H9" s="26">
        <f>STDEV(F8:F10)</f>
        <v>0.115325625946708</v>
      </c>
      <c r="I9" s="26">
        <v>0</v>
      </c>
      <c r="J9" s="26" t="e">
        <v>#NUM!</v>
      </c>
      <c r="K9" s="26">
        <v>0</v>
      </c>
      <c r="L9" s="26">
        <v>0</v>
      </c>
      <c r="M9" s="24">
        <f>F9-G12</f>
        <v>9.25333333333334</v>
      </c>
      <c r="N9" s="24">
        <f t="shared" si="1"/>
        <v>0.736666666666668</v>
      </c>
      <c r="O9" s="24">
        <f t="shared" si="2"/>
        <v>0.600124333332633</v>
      </c>
    </row>
    <row r="10" spans="1:15">
      <c r="A10" s="17" t="s">
        <v>24</v>
      </c>
      <c r="B10" s="16" t="s">
        <v>19</v>
      </c>
      <c r="C10" s="12" t="s">
        <v>15</v>
      </c>
      <c r="D10" s="13" t="s">
        <v>27</v>
      </c>
      <c r="E10" s="8"/>
      <c r="F10" s="14">
        <v>22.23</v>
      </c>
      <c r="G10" s="25"/>
      <c r="H10" s="26"/>
      <c r="I10" s="26">
        <v>0</v>
      </c>
      <c r="J10" s="26" t="e">
        <v>#NUM!</v>
      </c>
      <c r="K10" s="26">
        <v>0</v>
      </c>
      <c r="L10" s="26">
        <v>0</v>
      </c>
      <c r="M10" s="24">
        <f>F10-G12</f>
        <v>9.12333333333334</v>
      </c>
      <c r="N10" s="24">
        <f t="shared" si="1"/>
        <v>0.606666666666669</v>
      </c>
      <c r="O10" s="24">
        <f t="shared" si="2"/>
        <v>0.656712277939201</v>
      </c>
    </row>
    <row r="11" spans="2:15">
      <c r="B11" s="16" t="s">
        <v>20</v>
      </c>
      <c r="C11" s="18" t="s">
        <v>15</v>
      </c>
      <c r="D11" s="19" t="s">
        <v>21</v>
      </c>
      <c r="E11" s="8"/>
      <c r="F11" s="14">
        <v>13.12</v>
      </c>
      <c r="G11" s="25"/>
      <c r="H11" s="26"/>
      <c r="I11" s="26">
        <v>0</v>
      </c>
      <c r="J11" s="26" t="e">
        <v>#NUM!</v>
      </c>
      <c r="K11" s="26">
        <v>0</v>
      </c>
      <c r="L11" s="26">
        <v>0</v>
      </c>
      <c r="M11" s="24"/>
      <c r="N11" s="24"/>
      <c r="O11" s="24"/>
    </row>
    <row r="12" spans="2:15">
      <c r="B12" s="16" t="s">
        <v>22</v>
      </c>
      <c r="C12" s="18" t="s">
        <v>15</v>
      </c>
      <c r="D12" s="19" t="s">
        <v>21</v>
      </c>
      <c r="E12" s="20"/>
      <c r="F12" s="14">
        <v>13.11</v>
      </c>
      <c r="G12" s="25">
        <f>AVERAGE(F11:F13)</f>
        <v>13.1066666666667</v>
      </c>
      <c r="H12" s="26">
        <f>STDEV(F11:F13)</f>
        <v>0.0152752523165191</v>
      </c>
      <c r="I12" s="26">
        <v>0</v>
      </c>
      <c r="J12" s="26" t="e">
        <v>#NUM!</v>
      </c>
      <c r="K12" s="26">
        <v>0</v>
      </c>
      <c r="L12" s="26">
        <v>0</v>
      </c>
      <c r="M12" s="24"/>
      <c r="N12" s="24"/>
      <c r="O12" s="24"/>
    </row>
    <row r="13" spans="1:16">
      <c r="A13" s="21"/>
      <c r="B13" s="22" t="s">
        <v>23</v>
      </c>
      <c r="C13" s="23" t="s">
        <v>15</v>
      </c>
      <c r="D13" s="19" t="s">
        <v>21</v>
      </c>
      <c r="E13" s="8"/>
      <c r="F13" s="14">
        <v>13.09</v>
      </c>
      <c r="G13" s="25"/>
      <c r="H13" s="26"/>
      <c r="I13" s="26">
        <v>0</v>
      </c>
      <c r="J13" s="26" t="e">
        <v>#NUM!</v>
      </c>
      <c r="K13" s="26">
        <v>0</v>
      </c>
      <c r="L13" s="26">
        <v>0</v>
      </c>
      <c r="M13" s="24"/>
      <c r="N13" s="24"/>
      <c r="O13" s="24"/>
      <c r="P13" s="31"/>
    </row>
    <row r="14" spans="2:16">
      <c r="B14" s="11" t="s">
        <v>14</v>
      </c>
      <c r="C14" s="12" t="s">
        <v>15</v>
      </c>
      <c r="D14" s="13" t="s">
        <v>27</v>
      </c>
      <c r="E14" s="8"/>
      <c r="F14" s="14">
        <v>21.02</v>
      </c>
      <c r="G14" s="24"/>
      <c r="H14" s="24"/>
      <c r="I14" s="24">
        <v>0</v>
      </c>
      <c r="J14" s="24" t="e">
        <v>#NUM!</v>
      </c>
      <c r="K14" s="24">
        <v>0</v>
      </c>
      <c r="L14" s="24">
        <v>0</v>
      </c>
      <c r="M14" s="24">
        <f>F14-G18</f>
        <v>7.49333333333333</v>
      </c>
      <c r="N14" s="24">
        <f t="shared" si="1"/>
        <v>-1.02333333333333</v>
      </c>
      <c r="O14" s="24">
        <f t="shared" ref="O14:O16" si="3">POWER(2,-N14)</f>
        <v>2.03260986433638</v>
      </c>
      <c r="P14" s="30">
        <f>AVERAGE(O14:O16)</f>
        <v>1.9132288267411</v>
      </c>
    </row>
    <row r="15" spans="2:15">
      <c r="B15" s="16" t="s">
        <v>17</v>
      </c>
      <c r="C15" s="12" t="s">
        <v>15</v>
      </c>
      <c r="D15" s="13" t="s">
        <v>27</v>
      </c>
      <c r="E15" s="8"/>
      <c r="F15" s="14">
        <v>21.08</v>
      </c>
      <c r="G15" s="25">
        <f>AVERAGE(F14:F16)</f>
        <v>21.11</v>
      </c>
      <c r="H15" s="26">
        <f>STDEV(F14:F16)</f>
        <v>0.10816653826392</v>
      </c>
      <c r="I15" s="26">
        <v>0</v>
      </c>
      <c r="J15" s="26" t="e">
        <v>#NUM!</v>
      </c>
      <c r="K15" s="26">
        <v>0</v>
      </c>
      <c r="L15" s="26">
        <v>0</v>
      </c>
      <c r="M15" s="24">
        <f>F15-G18</f>
        <v>7.55333333333333</v>
      </c>
      <c r="N15" s="24">
        <f t="shared" si="1"/>
        <v>-0.963333333333335</v>
      </c>
      <c r="O15" s="24">
        <f t="shared" si="3"/>
        <v>1.94980971144448</v>
      </c>
    </row>
    <row r="16" spans="1:15">
      <c r="A16" s="17" t="s">
        <v>25</v>
      </c>
      <c r="B16" s="16" t="s">
        <v>19</v>
      </c>
      <c r="C16" s="12" t="s">
        <v>15</v>
      </c>
      <c r="D16" s="13" t="s">
        <v>27</v>
      </c>
      <c r="E16" s="8"/>
      <c r="F16" s="14">
        <v>21.23</v>
      </c>
      <c r="G16" s="25"/>
      <c r="H16" s="26"/>
      <c r="I16" s="26">
        <v>0</v>
      </c>
      <c r="J16" s="26" t="e">
        <v>#NUM!</v>
      </c>
      <c r="K16" s="26">
        <v>0</v>
      </c>
      <c r="L16" s="26">
        <v>0</v>
      </c>
      <c r="M16" s="24">
        <f>F16-G18</f>
        <v>7.70333333333333</v>
      </c>
      <c r="N16" s="24">
        <f t="shared" si="1"/>
        <v>-0.813333333333333</v>
      </c>
      <c r="O16" s="24">
        <f t="shared" si="3"/>
        <v>1.75726690444243</v>
      </c>
    </row>
    <row r="17" spans="2:15">
      <c r="B17" s="16" t="s">
        <v>20</v>
      </c>
      <c r="C17" s="18" t="s">
        <v>15</v>
      </c>
      <c r="D17" s="19" t="s">
        <v>21</v>
      </c>
      <c r="E17" s="8"/>
      <c r="F17" s="14">
        <v>13.5</v>
      </c>
      <c r="G17" s="25"/>
      <c r="H17" s="26"/>
      <c r="I17" s="26">
        <v>0</v>
      </c>
      <c r="J17" s="26" t="e">
        <v>#NUM!</v>
      </c>
      <c r="K17" s="26">
        <v>0</v>
      </c>
      <c r="L17" s="26">
        <v>0</v>
      </c>
      <c r="M17" s="24"/>
      <c r="N17" s="24"/>
      <c r="O17" s="24"/>
    </row>
    <row r="18" spans="2:15">
      <c r="B18" s="16" t="s">
        <v>22</v>
      </c>
      <c r="C18" s="18" t="s">
        <v>15</v>
      </c>
      <c r="D18" s="19" t="s">
        <v>21</v>
      </c>
      <c r="E18" s="20"/>
      <c r="F18" s="14">
        <v>13.44</v>
      </c>
      <c r="G18" s="25">
        <f>AVERAGE(F17:F19)</f>
        <v>13.5266666666667</v>
      </c>
      <c r="H18" s="26">
        <f>STDEV(F17:F19)</f>
        <v>0.102632028788938</v>
      </c>
      <c r="I18" s="26">
        <v>0</v>
      </c>
      <c r="J18" s="26" t="e">
        <v>#NUM!</v>
      </c>
      <c r="K18" s="26">
        <v>0</v>
      </c>
      <c r="L18" s="26">
        <v>0</v>
      </c>
      <c r="M18" s="24"/>
      <c r="N18" s="32"/>
      <c r="O18" s="24"/>
    </row>
    <row r="19" spans="1:16">
      <c r="A19" s="21"/>
      <c r="B19" s="22" t="s">
        <v>23</v>
      </c>
      <c r="C19" s="23" t="s">
        <v>15</v>
      </c>
      <c r="D19" s="19" t="s">
        <v>21</v>
      </c>
      <c r="E19" s="8"/>
      <c r="F19" s="14">
        <v>13.64</v>
      </c>
      <c r="G19" s="25"/>
      <c r="H19" s="26"/>
      <c r="I19" s="26">
        <v>0</v>
      </c>
      <c r="J19" s="26" t="e">
        <v>#NUM!</v>
      </c>
      <c r="K19" s="26">
        <v>0</v>
      </c>
      <c r="L19" s="26">
        <v>0</v>
      </c>
      <c r="M19" s="24"/>
      <c r="N19" s="32"/>
      <c r="O19" s="24"/>
      <c r="P19" s="31"/>
    </row>
    <row r="22" spans="6:6">
      <c r="F22" s="14"/>
    </row>
    <row r="23" spans="6:6">
      <c r="F23" s="14"/>
    </row>
    <row r="24" spans="6:6">
      <c r="F24" s="14"/>
    </row>
    <row r="27" spans="13:13">
      <c r="M27" s="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136" workbookViewId="0">
      <selection activeCell="D79" sqref="D79"/>
    </sheetView>
  </sheetViews>
  <sheetFormatPr defaultColWidth="10" defaultRowHeight="15.75"/>
  <cols>
    <col min="1" max="1" width="44" style="2" customWidth="1"/>
    <col min="2" max="2" width="8.33333333333333" style="3" customWidth="1"/>
    <col min="3" max="3" width="11.6666666666667" style="3" customWidth="1"/>
    <col min="4" max="4" width="26" style="3" customWidth="1"/>
    <col min="5" max="5" width="11.6666666666667" style="3" customWidth="1"/>
    <col min="6" max="6" width="16.6666666666667" style="4" customWidth="1"/>
    <col min="7" max="7" width="15.6666666666667" style="5" customWidth="1"/>
    <col min="8" max="8" width="13.3333333333333" style="4" customWidth="1"/>
    <col min="9" max="9" width="16.6666666666667" style="6" hidden="1" customWidth="1"/>
    <col min="10" max="10" width="8.33333333333333" style="6" hidden="1" customWidth="1"/>
    <col min="11" max="12" width="13.3333333333333" style="6" hidden="1" customWidth="1"/>
    <col min="13" max="13" width="16.5" style="6" customWidth="1"/>
    <col min="14" max="14" width="14.8333333333333" style="6" customWidth="1"/>
    <col min="15" max="15" width="13" style="6" customWidth="1"/>
    <col min="16" max="16" width="14.6666666666667" style="7" customWidth="1"/>
    <col min="17" max="17" width="15.1666666666667" style="8" customWidth="1"/>
    <col min="18" max="18" width="10" style="8"/>
    <col min="19" max="22" width="17.3333333333333" style="8" customWidth="1"/>
    <col min="23" max="254" width="10" style="3"/>
  </cols>
  <sheetData>
    <row r="1" s="1" customFormat="1" ht="27" customHeight="1" spans="1:22">
      <c r="A1" s="2" t="s">
        <v>0</v>
      </c>
      <c r="B1" s="9" t="s">
        <v>1</v>
      </c>
      <c r="C1" s="9" t="s">
        <v>2</v>
      </c>
      <c r="D1" s="9" t="s">
        <v>3</v>
      </c>
      <c r="F1" s="10" t="s">
        <v>4</v>
      </c>
      <c r="G1" s="10" t="s">
        <v>5</v>
      </c>
      <c r="H1" s="10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8" t="s">
        <v>11</v>
      </c>
      <c r="N1" s="28" t="s">
        <v>12</v>
      </c>
      <c r="O1" s="28" t="s">
        <v>13</v>
      </c>
      <c r="P1" s="29"/>
      <c r="Q1" s="33"/>
      <c r="R1" s="33"/>
      <c r="S1" s="33"/>
      <c r="T1" s="33"/>
      <c r="U1" s="33"/>
      <c r="V1" s="33"/>
    </row>
    <row r="2" spans="2:16">
      <c r="B2" s="11" t="s">
        <v>14</v>
      </c>
      <c r="C2" s="12" t="s">
        <v>15</v>
      </c>
      <c r="D2" s="13" t="s">
        <v>28</v>
      </c>
      <c r="E2" s="8"/>
      <c r="F2" s="14">
        <v>25.38</v>
      </c>
      <c r="G2" s="15"/>
      <c r="H2" s="15"/>
      <c r="I2" s="15">
        <v>0</v>
      </c>
      <c r="J2" s="15" t="e">
        <v>#NUM!</v>
      </c>
      <c r="K2" s="15">
        <v>0</v>
      </c>
      <c r="L2" s="15">
        <v>0</v>
      </c>
      <c r="M2" s="15">
        <f>F2-G6</f>
        <v>17.8566666666667</v>
      </c>
      <c r="N2" s="15">
        <f>M2-$M$2</f>
        <v>0</v>
      </c>
      <c r="O2" s="15">
        <f t="shared" ref="O2:O4" si="0">POWER(2,-N2)</f>
        <v>1</v>
      </c>
      <c r="P2" s="30">
        <f>AVERAGE(O2:O4)</f>
        <v>1.00280069658866</v>
      </c>
    </row>
    <row r="3" spans="2:15">
      <c r="B3" s="16" t="s">
        <v>17</v>
      </c>
      <c r="C3" s="12" t="s">
        <v>15</v>
      </c>
      <c r="D3" s="13" t="s">
        <v>28</v>
      </c>
      <c r="E3" s="8"/>
      <c r="F3" s="14">
        <v>25.43</v>
      </c>
      <c r="G3" s="15">
        <f>AVERAGE(F2:F4)</f>
        <v>25.3766666666667</v>
      </c>
      <c r="H3" s="15">
        <f>STDEV(F2:F4)</f>
        <v>0.0550757054728607</v>
      </c>
      <c r="I3" s="15">
        <v>0</v>
      </c>
      <c r="J3" s="15" t="e">
        <v>#NUM!</v>
      </c>
      <c r="K3" s="15">
        <v>0</v>
      </c>
      <c r="L3" s="15">
        <v>0</v>
      </c>
      <c r="M3" s="15">
        <f>F3-G6</f>
        <v>17.9066666666667</v>
      </c>
      <c r="N3" s="15">
        <f t="shared" ref="N3:N16" si="1">M3-$M$2</f>
        <v>0.0500000000000007</v>
      </c>
      <c r="O3" s="15">
        <f t="shared" si="0"/>
        <v>0.965936328924845</v>
      </c>
    </row>
    <row r="4" spans="1:15">
      <c r="A4" s="17" t="s">
        <v>18</v>
      </c>
      <c r="B4" s="16" t="s">
        <v>19</v>
      </c>
      <c r="C4" s="12" t="s">
        <v>15</v>
      </c>
      <c r="D4" s="13" t="s">
        <v>28</v>
      </c>
      <c r="E4" s="8"/>
      <c r="F4" s="14">
        <v>25.32</v>
      </c>
      <c r="G4" s="15"/>
      <c r="H4" s="15"/>
      <c r="I4" s="15">
        <v>0</v>
      </c>
      <c r="J4" s="15" t="e">
        <v>#NUM!</v>
      </c>
      <c r="K4" s="15">
        <v>0</v>
      </c>
      <c r="L4" s="15">
        <v>0</v>
      </c>
      <c r="M4" s="15">
        <f>F4-G6</f>
        <v>17.7966666666667</v>
      </c>
      <c r="N4" s="15">
        <f t="shared" si="1"/>
        <v>-0.0599999999999987</v>
      </c>
      <c r="O4" s="15">
        <f t="shared" si="0"/>
        <v>1.04246576084112</v>
      </c>
    </row>
    <row r="5" spans="2:15">
      <c r="B5" s="16" t="s">
        <v>20</v>
      </c>
      <c r="C5" s="18" t="s">
        <v>15</v>
      </c>
      <c r="D5" s="19" t="s">
        <v>29</v>
      </c>
      <c r="E5" s="8"/>
      <c r="F5" s="14">
        <v>7.51</v>
      </c>
      <c r="G5" s="15"/>
      <c r="H5" s="15"/>
      <c r="I5" s="15">
        <v>0</v>
      </c>
      <c r="J5" s="15" t="e">
        <v>#NUM!</v>
      </c>
      <c r="K5" s="15">
        <v>0</v>
      </c>
      <c r="L5" s="15">
        <v>0</v>
      </c>
      <c r="M5" s="15"/>
      <c r="N5" s="15"/>
      <c r="O5" s="15"/>
    </row>
    <row r="6" spans="2:15">
      <c r="B6" s="16" t="s">
        <v>22</v>
      </c>
      <c r="C6" s="18" t="s">
        <v>15</v>
      </c>
      <c r="D6" s="19" t="s">
        <v>29</v>
      </c>
      <c r="E6" s="20"/>
      <c r="F6" s="14">
        <v>7.52</v>
      </c>
      <c r="G6" s="15">
        <f>AVERAGE(F5:F7)</f>
        <v>7.52333333333333</v>
      </c>
      <c r="H6" s="15">
        <f>STDEV(F5:F7)</f>
        <v>0.0152752523165196</v>
      </c>
      <c r="I6" s="15">
        <v>0</v>
      </c>
      <c r="J6" s="15" t="e">
        <v>#NUM!</v>
      </c>
      <c r="K6" s="15">
        <v>0</v>
      </c>
      <c r="L6" s="15">
        <v>0</v>
      </c>
      <c r="M6" s="15"/>
      <c r="N6" s="15"/>
      <c r="O6" s="15"/>
    </row>
    <row r="7" spans="1:16">
      <c r="A7" s="21"/>
      <c r="B7" s="22" t="s">
        <v>23</v>
      </c>
      <c r="C7" s="23" t="s">
        <v>15</v>
      </c>
      <c r="D7" s="19" t="s">
        <v>29</v>
      </c>
      <c r="E7" s="8"/>
      <c r="F7" s="14">
        <v>7.54</v>
      </c>
      <c r="G7" s="15"/>
      <c r="H7" s="15"/>
      <c r="I7" s="15">
        <v>0</v>
      </c>
      <c r="J7" s="15" t="e">
        <v>#NUM!</v>
      </c>
      <c r="K7" s="15">
        <v>0</v>
      </c>
      <c r="L7" s="15">
        <v>0</v>
      </c>
      <c r="M7" s="15"/>
      <c r="N7" s="15"/>
      <c r="O7" s="15"/>
      <c r="P7" s="31"/>
    </row>
    <row r="8" spans="2:16">
      <c r="B8" s="11" t="s">
        <v>14</v>
      </c>
      <c r="C8" s="12" t="s">
        <v>15</v>
      </c>
      <c r="D8" s="13" t="s">
        <v>28</v>
      </c>
      <c r="E8" s="8"/>
      <c r="F8" s="14">
        <v>23.99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16.05</v>
      </c>
      <c r="N8" s="32">
        <f t="shared" si="1"/>
        <v>-1.80666666666667</v>
      </c>
      <c r="O8" s="24">
        <f t="shared" ref="O8:O10" si="2">POWER(2,-N8)</f>
        <v>3.49833068022335</v>
      </c>
      <c r="P8" s="30">
        <f>AVERAGE(O8:O10)</f>
        <v>3.53549022221793</v>
      </c>
    </row>
    <row r="9" spans="2:15">
      <c r="B9" s="16" t="s">
        <v>17</v>
      </c>
      <c r="C9" s="12" t="s">
        <v>15</v>
      </c>
      <c r="D9" s="13" t="s">
        <v>28</v>
      </c>
      <c r="E9" s="8"/>
      <c r="F9" s="14">
        <v>24.06</v>
      </c>
      <c r="G9" s="25">
        <f>AVERAGE(F8:F10)</f>
        <v>23.9766666666667</v>
      </c>
      <c r="H9" s="26">
        <f>STDEV(F8:F10)</f>
        <v>0.0907377172587745</v>
      </c>
      <c r="I9" s="26">
        <v>0</v>
      </c>
      <c r="J9" s="26" t="e">
        <v>#NUM!</v>
      </c>
      <c r="K9" s="26">
        <v>0</v>
      </c>
      <c r="L9" s="26">
        <v>0</v>
      </c>
      <c r="M9" s="24">
        <f>F9-G12</f>
        <v>16.12</v>
      </c>
      <c r="N9" s="32">
        <f t="shared" si="1"/>
        <v>-1.73666666666667</v>
      </c>
      <c r="O9" s="24">
        <f t="shared" si="2"/>
        <v>3.33264273570366</v>
      </c>
    </row>
    <row r="10" spans="1:15">
      <c r="A10" s="17" t="s">
        <v>24</v>
      </c>
      <c r="B10" s="16" t="s">
        <v>19</v>
      </c>
      <c r="C10" s="12" t="s">
        <v>15</v>
      </c>
      <c r="D10" s="13" t="s">
        <v>28</v>
      </c>
      <c r="E10" s="8"/>
      <c r="F10" s="14">
        <v>23.88</v>
      </c>
      <c r="G10" s="25"/>
      <c r="H10" s="26"/>
      <c r="I10" s="26">
        <v>0</v>
      </c>
      <c r="J10" s="26" t="e">
        <v>#NUM!</v>
      </c>
      <c r="K10" s="26">
        <v>0</v>
      </c>
      <c r="L10" s="26">
        <v>0</v>
      </c>
      <c r="M10" s="24">
        <f>F10-G12</f>
        <v>15.94</v>
      </c>
      <c r="N10" s="32">
        <f t="shared" si="1"/>
        <v>-1.91666666666667</v>
      </c>
      <c r="O10" s="24">
        <f t="shared" si="2"/>
        <v>3.77549725072678</v>
      </c>
    </row>
    <row r="11" spans="2:15">
      <c r="B11" s="16" t="s">
        <v>20</v>
      </c>
      <c r="C11" s="18" t="s">
        <v>15</v>
      </c>
      <c r="D11" s="19" t="s">
        <v>29</v>
      </c>
      <c r="E11" s="8"/>
      <c r="F11" s="14">
        <v>7.95</v>
      </c>
      <c r="G11" s="25"/>
      <c r="H11" s="26"/>
      <c r="I11" s="26">
        <v>0</v>
      </c>
      <c r="J11" s="26" t="e">
        <v>#NUM!</v>
      </c>
      <c r="K11" s="26">
        <v>0</v>
      </c>
      <c r="L11" s="26">
        <v>0</v>
      </c>
      <c r="M11" s="24"/>
      <c r="N11" s="32"/>
      <c r="O11" s="24"/>
    </row>
    <row r="12" spans="2:17">
      <c r="B12" s="16" t="s">
        <v>22</v>
      </c>
      <c r="C12" s="18" t="s">
        <v>15</v>
      </c>
      <c r="D12" s="19" t="s">
        <v>29</v>
      </c>
      <c r="E12" s="20"/>
      <c r="F12" s="14">
        <v>8.08</v>
      </c>
      <c r="G12" s="25">
        <f>AVERAGE(F11:F13)</f>
        <v>7.94</v>
      </c>
      <c r="H12" s="26">
        <f>STDEV(F11:F13)</f>
        <v>0.14525839046334</v>
      </c>
      <c r="I12" s="26">
        <v>0</v>
      </c>
      <c r="J12" s="26" t="e">
        <v>#NUM!</v>
      </c>
      <c r="K12" s="26">
        <v>0</v>
      </c>
      <c r="L12" s="26">
        <v>0</v>
      </c>
      <c r="M12" s="24"/>
      <c r="N12" s="32"/>
      <c r="O12" s="24"/>
      <c r="Q12" s="14"/>
    </row>
    <row r="13" spans="1:17">
      <c r="A13" s="21"/>
      <c r="B13" s="22" t="s">
        <v>23</v>
      </c>
      <c r="C13" s="23" t="s">
        <v>15</v>
      </c>
      <c r="D13" s="19" t="s">
        <v>29</v>
      </c>
      <c r="E13" s="8"/>
      <c r="F13" s="14">
        <v>7.79</v>
      </c>
      <c r="G13" s="25"/>
      <c r="H13" s="26"/>
      <c r="I13" s="26">
        <v>0</v>
      </c>
      <c r="J13" s="26" t="e">
        <v>#NUM!</v>
      </c>
      <c r="K13" s="26">
        <v>0</v>
      </c>
      <c r="L13" s="26">
        <v>0</v>
      </c>
      <c r="M13" s="24"/>
      <c r="N13" s="32"/>
      <c r="O13" s="24"/>
      <c r="P13" s="31"/>
      <c r="Q13" s="14"/>
    </row>
    <row r="14" spans="2:17">
      <c r="B14" s="11" t="s">
        <v>14</v>
      </c>
      <c r="C14" s="12" t="s">
        <v>15</v>
      </c>
      <c r="D14" s="13" t="s">
        <v>28</v>
      </c>
      <c r="E14" s="8"/>
      <c r="F14" s="14">
        <v>24.37</v>
      </c>
      <c r="G14" s="24"/>
      <c r="H14" s="24"/>
      <c r="I14" s="24">
        <v>0</v>
      </c>
      <c r="J14" s="24" t="e">
        <v>#NUM!</v>
      </c>
      <c r="K14" s="24">
        <v>0</v>
      </c>
      <c r="L14" s="24">
        <v>0</v>
      </c>
      <c r="M14" s="24">
        <f>F14-G18</f>
        <v>16.7866666666667</v>
      </c>
      <c r="N14" s="32">
        <f t="shared" si="1"/>
        <v>-1.07</v>
      </c>
      <c r="O14" s="24">
        <f t="shared" ref="O14:O16" si="3">POWER(2,-N14)</f>
        <v>2.09943336724613</v>
      </c>
      <c r="P14" s="30">
        <f>AVERAGE(O14:O16)</f>
        <v>2.05812764821344</v>
      </c>
      <c r="Q14" s="14"/>
    </row>
    <row r="15" spans="2:15">
      <c r="B15" s="16" t="s">
        <v>17</v>
      </c>
      <c r="C15" s="12" t="s">
        <v>15</v>
      </c>
      <c r="D15" s="13" t="s">
        <v>28</v>
      </c>
      <c r="E15" s="8"/>
      <c r="F15" s="14">
        <v>24.56</v>
      </c>
      <c r="G15" s="25">
        <f>AVERAGE(F14:F16)</f>
        <v>24.4033333333333</v>
      </c>
      <c r="H15" s="26">
        <f>STDEV(F14:F16)</f>
        <v>0.142945210949276</v>
      </c>
      <c r="I15" s="26">
        <v>0</v>
      </c>
      <c r="J15" s="26" t="e">
        <v>#NUM!</v>
      </c>
      <c r="K15" s="26">
        <v>0</v>
      </c>
      <c r="L15" s="26">
        <v>0</v>
      </c>
      <c r="M15" s="24">
        <f>F15-G18</f>
        <v>16.9766666666667</v>
      </c>
      <c r="N15" s="32">
        <f t="shared" si="1"/>
        <v>-0.879999999999999</v>
      </c>
      <c r="O15" s="24">
        <f t="shared" si="3"/>
        <v>1.84037530124975</v>
      </c>
    </row>
    <row r="16" spans="1:15">
      <c r="A16" s="17" t="s">
        <v>25</v>
      </c>
      <c r="B16" s="16" t="s">
        <v>19</v>
      </c>
      <c r="C16" s="12" t="s">
        <v>15</v>
      </c>
      <c r="D16" s="13" t="s">
        <v>28</v>
      </c>
      <c r="E16" s="8"/>
      <c r="F16" s="14">
        <v>24.28</v>
      </c>
      <c r="G16" s="25"/>
      <c r="H16" s="26"/>
      <c r="I16" s="26">
        <v>0</v>
      </c>
      <c r="J16" s="26" t="e">
        <v>#NUM!</v>
      </c>
      <c r="K16" s="26">
        <v>0</v>
      </c>
      <c r="L16" s="26">
        <v>0</v>
      </c>
      <c r="M16" s="24">
        <f>F16-G18</f>
        <v>16.6966666666667</v>
      </c>
      <c r="N16" s="32">
        <f t="shared" si="1"/>
        <v>-1.16</v>
      </c>
      <c r="O16" s="24">
        <f t="shared" si="3"/>
        <v>2.23457427614443</v>
      </c>
    </row>
    <row r="17" spans="2:15">
      <c r="B17" s="16" t="s">
        <v>20</v>
      </c>
      <c r="C17" s="18" t="s">
        <v>15</v>
      </c>
      <c r="D17" s="19" t="s">
        <v>29</v>
      </c>
      <c r="E17" s="8"/>
      <c r="F17" s="14">
        <v>7.48</v>
      </c>
      <c r="G17" s="25"/>
      <c r="H17" s="26"/>
      <c r="I17" s="26">
        <v>0</v>
      </c>
      <c r="J17" s="26" t="e">
        <v>#NUM!</v>
      </c>
      <c r="K17" s="26">
        <v>0</v>
      </c>
      <c r="L17" s="26">
        <v>0</v>
      </c>
      <c r="M17" s="24"/>
      <c r="N17" s="32"/>
      <c r="O17" s="24"/>
    </row>
    <row r="18" spans="2:15">
      <c r="B18" s="16" t="s">
        <v>22</v>
      </c>
      <c r="C18" s="18" t="s">
        <v>15</v>
      </c>
      <c r="D18" s="19" t="s">
        <v>29</v>
      </c>
      <c r="E18" s="20"/>
      <c r="F18" s="14">
        <v>7.69</v>
      </c>
      <c r="G18" s="25">
        <f>AVERAGE(F17:F19)</f>
        <v>7.58333333333333</v>
      </c>
      <c r="H18" s="26">
        <f>STDEV(F17:F19)</f>
        <v>0.105039675043925</v>
      </c>
      <c r="I18" s="26">
        <v>0</v>
      </c>
      <c r="J18" s="26" t="e">
        <v>#NUM!</v>
      </c>
      <c r="K18" s="26">
        <v>0</v>
      </c>
      <c r="L18" s="26">
        <v>0</v>
      </c>
      <c r="M18" s="24"/>
      <c r="N18" s="32"/>
      <c r="O18" s="24"/>
    </row>
    <row r="19" spans="1:16">
      <c r="A19" s="21"/>
      <c r="B19" s="22" t="s">
        <v>23</v>
      </c>
      <c r="C19" s="23" t="s">
        <v>15</v>
      </c>
      <c r="D19" s="19" t="s">
        <v>29</v>
      </c>
      <c r="E19" s="8"/>
      <c r="F19" s="14">
        <v>7.58</v>
      </c>
      <c r="G19" s="25"/>
      <c r="H19" s="26"/>
      <c r="I19" s="26">
        <v>0</v>
      </c>
      <c r="J19" s="26" t="e">
        <v>#NUM!</v>
      </c>
      <c r="K19" s="26">
        <v>0</v>
      </c>
      <c r="L19" s="26">
        <v>0</v>
      </c>
      <c r="M19" s="24"/>
      <c r="N19" s="32"/>
      <c r="O19" s="24"/>
      <c r="P19" s="31"/>
    </row>
    <row r="27" spans="13:13">
      <c r="M27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COL1A1</vt:lpstr>
      <vt:lpstr>a-SMA</vt:lpstr>
      <vt:lpstr>TGFBR2</vt:lpstr>
      <vt:lpstr>mir-370-3p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</cp:lastModifiedBy>
  <dcterms:created xsi:type="dcterms:W3CDTF">2012-08-13T02:08:00Z</dcterms:created>
  <dcterms:modified xsi:type="dcterms:W3CDTF">2023-12-04T07:28:41Z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9DF189696BFE43B38E3EA0D6CA5073FF</vt:lpwstr>
  </property>
</Properties>
</file>